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23256" windowHeight="123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8" i="1"/>
  <c r="B12"/>
  <c r="B11"/>
  <c r="B10"/>
  <c r="B9"/>
  <c r="L18" l="1"/>
  <c r="L17"/>
  <c r="L16"/>
  <c r="L13" s="1"/>
  <c r="L15"/>
  <c r="L14"/>
  <c r="L12"/>
  <c r="L11"/>
  <c r="L10"/>
  <c r="L9"/>
  <c r="L8"/>
  <c r="K18"/>
  <c r="J18"/>
  <c r="I18"/>
  <c r="H18"/>
  <c r="G18"/>
  <c r="F18"/>
  <c r="H12"/>
  <c r="H11"/>
  <c r="H10"/>
  <c r="H9"/>
  <c r="G12"/>
  <c r="G11"/>
  <c r="G10"/>
  <c r="G9"/>
  <c r="H14"/>
  <c r="H13" s="1"/>
  <c r="I14" l="1"/>
  <c r="H8" l="1"/>
  <c r="D8"/>
  <c r="I12" l="1"/>
  <c r="I10"/>
  <c r="I11"/>
  <c r="I9"/>
  <c r="I8" l="1"/>
  <c r="J9"/>
  <c r="C8"/>
  <c r="J14"/>
  <c r="I13" l="1"/>
  <c r="G13"/>
  <c r="J13" l="1"/>
  <c r="F13"/>
  <c r="G8" l="1"/>
  <c r="F8" l="1"/>
  <c r="J12" l="1"/>
  <c r="J11"/>
  <c r="J10"/>
  <c r="J8" l="1"/>
</calcChain>
</file>

<file path=xl/sharedStrings.xml><?xml version="1.0" encoding="utf-8"?>
<sst xmlns="http://schemas.openxmlformats.org/spreadsheetml/2006/main" count="27" uniqueCount="23">
  <si>
    <t>ФГБУ "ММЦ" ФМБА России</t>
  </si>
  <si>
    <t>ФГБУЗ "МСЧ № 118" ФМБА России</t>
  </si>
  <si>
    <t>ФГБУЗ "ЦМСЧ № 120" ФМБА России</t>
  </si>
  <si>
    <t>Медицинская организация</t>
  </si>
  <si>
    <t>Отклонение (+ экономия; - перерасход)</t>
  </si>
  <si>
    <t>ГОБУЗ "МОССМП"</t>
  </si>
  <si>
    <t>Услуги по проведению тромболитической терапии</t>
  </si>
  <si>
    <t>Утверждено на 2025 год</t>
  </si>
  <si>
    <t>Численность обслуживаемого населения на 01.09.2025</t>
  </si>
  <si>
    <t>Численность обслуживаемого населения на 01.10.2025</t>
  </si>
  <si>
    <t>Скорая помощь - Подушевое финансирование</t>
  </si>
  <si>
    <t>Факт 9 месяцев</t>
  </si>
  <si>
    <t>ИТОГО</t>
  </si>
  <si>
    <t>Индекс роста подушевого норматива с 01.10.2025</t>
  </si>
  <si>
    <t>ИТОГО прогноз выполнения за год с учётом индексации с 01.10.2025</t>
  </si>
  <si>
    <r>
      <t>ДПНФ</t>
    </r>
    <r>
      <rPr>
        <vertAlign val="subscript"/>
        <sz val="11"/>
        <color theme="1"/>
        <rFont val="Cambria"/>
        <family val="1"/>
        <charset val="204"/>
        <scheme val="major"/>
      </rPr>
      <t>СМП</t>
    </r>
  </si>
  <si>
    <t xml:space="preserve">Расчёт индекса роста подушевого норматива финансирования скорой медицинской медицинской помощи с 01.10.2025 в пределах суммы экономии за счёт снижения численности населения Мурманской области </t>
  </si>
  <si>
    <t>Прогноз выполнения за 4 квартал</t>
  </si>
  <si>
    <t>Прогноз выполнения за год</t>
  </si>
  <si>
    <t>Численность обслуживаемого населения на 01.12.2024</t>
  </si>
  <si>
    <t>к протоколу заседания Комиссии</t>
  </si>
  <si>
    <t>от 22.10.2025 № 10/2025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</si>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</sst>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/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1" xfId="0" applyFont="1" applyFill="1" applyBorder="1"/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3" fontId="5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5%20&#1056;&#1072;&#1073;&#1086;&#1095;&#1072;&#1103;%20&#1075;&#1088;&#1091;&#1087;&#1087;&#1072;/2025-08%20&#1056;&#1072;&#1073;&#1086;&#1095;&#1072;&#1103;%20&#1075;&#1088;&#1091;&#1087;&#1087;&#1072;/&#1056;&#1072;&#1073;&#1086;&#1095;&#1080;&#1077;%20&#1076;&#1086;&#1082;&#1091;&#1084;&#1077;&#1085;&#1090;&#1099;/&#1069;&#1082;&#1086;&#1085;&#1086;&#1084;&#1080;&#1103;%20&#1087;&#1086;&#1076;&#1091;&#1096;&#1077;&#1074;&#1086;&#1081;%20&#1095;&#1080;&#1089;&#1083;&#1077;&#1085;&#1085;&#1086;&#1089;&#1090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0">
          <cell r="D30">
            <v>610174</v>
          </cell>
        </row>
        <row r="31">
          <cell r="D31">
            <v>7469</v>
          </cell>
        </row>
        <row r="32">
          <cell r="D32">
            <v>15630</v>
          </cell>
        </row>
        <row r="33">
          <cell r="D33">
            <v>33424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topLeftCell="B1" workbookViewId="0">
      <selection activeCell="L2" sqref="L2"/>
    </sheetView>
  </sheetViews>
  <sheetFormatPr defaultColWidth="9.109375" defaultRowHeight="13.8"/>
  <cols>
    <col min="1" max="1" width="46.21875" style="3" customWidth="1"/>
    <col min="2" max="2" width="15.21875" style="3" customWidth="1"/>
    <col min="3" max="3" width="14.21875" style="1" customWidth="1"/>
    <col min="4" max="4" width="15.109375" style="1" customWidth="1"/>
    <col min="5" max="5" width="12.5546875" style="1" customWidth="1"/>
    <col min="6" max="10" width="17.6640625" style="1" customWidth="1"/>
    <col min="11" max="11" width="15" style="1" customWidth="1"/>
    <col min="12" max="12" width="17.6640625" style="14" customWidth="1"/>
    <col min="13" max="13" width="14.5546875" style="3" customWidth="1"/>
    <col min="14" max="16384" width="9.109375" style="3"/>
  </cols>
  <sheetData>
    <row r="1" spans="1:14">
      <c r="L1" s="21" t="s">
        <v>22</v>
      </c>
    </row>
    <row r="2" spans="1:14">
      <c r="L2" s="22" t="s">
        <v>20</v>
      </c>
    </row>
    <row r="3" spans="1:14">
      <c r="L3" s="23" t="s">
        <v>21</v>
      </c>
    </row>
    <row r="4" spans="1:14" ht="43.2" customHeight="1">
      <c r="A4" s="29" t="s">
        <v>16</v>
      </c>
      <c r="B4" s="29"/>
      <c r="C4" s="30"/>
      <c r="D4" s="30"/>
      <c r="E4" s="30"/>
      <c r="F4" s="30"/>
      <c r="G4" s="30"/>
      <c r="H4" s="30"/>
      <c r="I4" s="13"/>
      <c r="J4" s="13"/>
    </row>
    <row r="6" spans="1:14" ht="30.75" customHeight="1">
      <c r="A6" s="38" t="s">
        <v>3</v>
      </c>
      <c r="B6" s="40" t="s">
        <v>19</v>
      </c>
      <c r="C6" s="40" t="s">
        <v>8</v>
      </c>
      <c r="D6" s="40" t="s">
        <v>9</v>
      </c>
      <c r="E6" s="34" t="s">
        <v>15</v>
      </c>
      <c r="F6" s="35" t="s">
        <v>7</v>
      </c>
      <c r="G6" s="26" t="s">
        <v>11</v>
      </c>
      <c r="H6" s="31" t="s">
        <v>17</v>
      </c>
      <c r="I6" s="31" t="s">
        <v>18</v>
      </c>
      <c r="J6" s="33" t="s">
        <v>4</v>
      </c>
      <c r="K6" s="26" t="s">
        <v>13</v>
      </c>
      <c r="L6" s="27" t="s">
        <v>14</v>
      </c>
    </row>
    <row r="7" spans="1:14" ht="58.2" customHeight="1">
      <c r="A7" s="39"/>
      <c r="B7" s="41"/>
      <c r="C7" s="41"/>
      <c r="D7" s="41"/>
      <c r="E7" s="42"/>
      <c r="F7" s="36"/>
      <c r="G7" s="26"/>
      <c r="H7" s="37"/>
      <c r="I7" s="32"/>
      <c r="J7" s="34"/>
      <c r="K7" s="26"/>
      <c r="L7" s="28"/>
    </row>
    <row r="8" spans="1:14">
      <c r="A8" s="4" t="s">
        <v>10</v>
      </c>
      <c r="B8" s="24">
        <f t="shared" ref="B8:C8" si="0">SUM(B9:B12)</f>
        <v>666697</v>
      </c>
      <c r="C8" s="24">
        <f t="shared" si="0"/>
        <v>653593</v>
      </c>
      <c r="D8" s="24">
        <f>SUM(D9:D12)</f>
        <v>652870</v>
      </c>
      <c r="E8" s="5"/>
      <c r="F8" s="15">
        <f>SUM(F9:F12)</f>
        <v>1603985933.8399999</v>
      </c>
      <c r="G8" s="15">
        <f t="shared" ref="G8:H8" si="1">SUM(G9:G12)</f>
        <v>1189198497.8899999</v>
      </c>
      <c r="H8" s="15">
        <f t="shared" si="1"/>
        <v>392909659.20999998</v>
      </c>
      <c r="I8" s="15">
        <f>SUM(I9:I12)</f>
        <v>1582108157.0999999</v>
      </c>
      <c r="J8" s="15">
        <f>SUM(J9:J12)</f>
        <v>21877776.739999935</v>
      </c>
      <c r="K8" s="6"/>
      <c r="L8" s="15">
        <f t="shared" ref="L8" si="2">SUM(L9:L12)</f>
        <v>1603965316.3400002</v>
      </c>
      <c r="N8" s="2"/>
    </row>
    <row r="9" spans="1:14">
      <c r="A9" s="7" t="s">
        <v>5</v>
      </c>
      <c r="B9" s="16">
        <f>[1]Лист1!D30</f>
        <v>610174</v>
      </c>
      <c r="C9" s="16">
        <v>598308</v>
      </c>
      <c r="D9" s="16">
        <v>597568</v>
      </c>
      <c r="E9" s="17">
        <v>2419.83</v>
      </c>
      <c r="F9" s="18">
        <v>1476517350.4199998</v>
      </c>
      <c r="G9" s="17">
        <f>973949713.91+120575692.55</f>
        <v>1094525406.46</v>
      </c>
      <c r="H9" s="17">
        <f>ROUND((((C9+D9)/2)*E9)/12*3,2)</f>
        <v>361727077.63999999</v>
      </c>
      <c r="I9" s="17">
        <f>G9+H9</f>
        <v>1456252484.0999999</v>
      </c>
      <c r="J9" s="17">
        <f>F9-I9</f>
        <v>20264866.319999933</v>
      </c>
      <c r="K9" s="6"/>
      <c r="L9" s="17">
        <f>G9+H9*K$18</f>
        <v>1476374988.4774544</v>
      </c>
      <c r="N9" s="2"/>
    </row>
    <row r="10" spans="1:14">
      <c r="A10" s="7" t="s">
        <v>0</v>
      </c>
      <c r="B10" s="16">
        <f>[1]Лист1!D31</f>
        <v>7469</v>
      </c>
      <c r="C10" s="16">
        <v>7242</v>
      </c>
      <c r="D10" s="16">
        <v>7242</v>
      </c>
      <c r="E10" s="17">
        <v>2183.58</v>
      </c>
      <c r="F10" s="18">
        <v>16309159.02</v>
      </c>
      <c r="G10" s="17">
        <f>(10734752.27+1317790.53)</f>
        <v>12052542.799999999</v>
      </c>
      <c r="H10" s="17">
        <f>ROUND((((C10+D10)/2)*E10)/12*3,2)</f>
        <v>3953371.59</v>
      </c>
      <c r="I10" s="17">
        <f t="shared" ref="I10:I12" si="3">G10+H10</f>
        <v>16005914.389999999</v>
      </c>
      <c r="J10" s="17">
        <f>F10-I10</f>
        <v>303244.63000000082</v>
      </c>
      <c r="K10" s="6"/>
      <c r="L10" s="17">
        <f t="shared" ref="L10:L12" si="4">G10+H10*K$18</f>
        <v>16225836.375504911</v>
      </c>
      <c r="N10" s="2"/>
    </row>
    <row r="11" spans="1:14">
      <c r="A11" s="7" t="s">
        <v>1</v>
      </c>
      <c r="B11" s="16">
        <f>[1]Лист1!D32</f>
        <v>15630</v>
      </c>
      <c r="C11" s="16">
        <v>15398</v>
      </c>
      <c r="D11" s="16">
        <v>15377</v>
      </c>
      <c r="E11" s="17">
        <v>2524.1999999999998</v>
      </c>
      <c r="F11" s="18">
        <v>39453246</v>
      </c>
      <c r="G11" s="17">
        <f>(26115373.23+3236760.63)</f>
        <v>29352133.859999999</v>
      </c>
      <c r="H11" s="17">
        <f>ROUND((((C11+D11)/2)*E11)/12*3,2)</f>
        <v>9710281.8800000008</v>
      </c>
      <c r="I11" s="17">
        <f t="shared" si="3"/>
        <v>39062415.740000002</v>
      </c>
      <c r="J11" s="17">
        <f>F11-I11</f>
        <v>390830.25999999791</v>
      </c>
      <c r="K11" s="6"/>
      <c r="L11" s="17">
        <f t="shared" si="4"/>
        <v>39602588.709387377</v>
      </c>
      <c r="N11" s="2"/>
    </row>
    <row r="12" spans="1:14">
      <c r="A12" s="7" t="s">
        <v>2</v>
      </c>
      <c r="B12" s="16">
        <f>[1]Лист1!D33</f>
        <v>33424</v>
      </c>
      <c r="C12" s="16">
        <v>32645</v>
      </c>
      <c r="D12" s="16">
        <v>32683</v>
      </c>
      <c r="E12" s="17">
        <v>2145.35</v>
      </c>
      <c r="F12" s="18">
        <v>71706178.400000006</v>
      </c>
      <c r="G12" s="17">
        <f>(47428772.07+5839642.7)</f>
        <v>53268414.770000003</v>
      </c>
      <c r="H12" s="17">
        <f>ROUND((((C12+D12)/2)*E12)/12*3,2)</f>
        <v>17518928.100000001</v>
      </c>
      <c r="I12" s="17">
        <f t="shared" si="3"/>
        <v>70787342.870000005</v>
      </c>
      <c r="J12" s="17">
        <f>F12-I12</f>
        <v>918835.53000000119</v>
      </c>
      <c r="K12" s="6"/>
      <c r="L12" s="17">
        <f t="shared" si="4"/>
        <v>71761902.777653366</v>
      </c>
      <c r="N12" s="2"/>
    </row>
    <row r="13" spans="1:14" s="10" customFormat="1">
      <c r="A13" s="8" t="s">
        <v>6</v>
      </c>
      <c r="B13" s="8"/>
      <c r="C13" s="9"/>
      <c r="D13" s="9"/>
      <c r="E13" s="9"/>
      <c r="F13" s="15">
        <f>SUM(F14:F17)</f>
        <v>4885383.5999999996</v>
      </c>
      <c r="G13" s="15">
        <f>SUM(G14:G17)</f>
        <v>3155780.62</v>
      </c>
      <c r="H13" s="15">
        <f>SUM(H14:H17)</f>
        <v>1750220.48</v>
      </c>
      <c r="I13" s="15">
        <f t="shared" ref="I13:J13" si="5">SUM(I14:I17)</f>
        <v>4906001.0999999996</v>
      </c>
      <c r="J13" s="15">
        <f t="shared" si="5"/>
        <v>-20617.5</v>
      </c>
      <c r="K13" s="9"/>
      <c r="L13" s="15">
        <f>SUM(L14:L17)</f>
        <v>4906001.0999999996</v>
      </c>
      <c r="N13" s="2"/>
    </row>
    <row r="14" spans="1:14">
      <c r="A14" s="7" t="s">
        <v>5</v>
      </c>
      <c r="B14" s="7"/>
      <c r="C14" s="6"/>
      <c r="D14" s="6"/>
      <c r="E14" s="6"/>
      <c r="F14" s="17">
        <v>4885383.5999999996</v>
      </c>
      <c r="G14" s="17">
        <v>3155780.62</v>
      </c>
      <c r="H14" s="17">
        <f>437555.12*4</f>
        <v>1750220.48</v>
      </c>
      <c r="I14" s="17">
        <f>G14+H14</f>
        <v>4906001.0999999996</v>
      </c>
      <c r="J14" s="17">
        <f>F14-I14</f>
        <v>-20617.5</v>
      </c>
      <c r="K14" s="6"/>
      <c r="L14" s="17">
        <f>G14+H14</f>
        <v>4906001.0999999996</v>
      </c>
      <c r="N14" s="2"/>
    </row>
    <row r="15" spans="1:14">
      <c r="A15" s="7" t="s">
        <v>0</v>
      </c>
      <c r="B15" s="7"/>
      <c r="C15" s="6"/>
      <c r="D15" s="6"/>
      <c r="E15" s="6"/>
      <c r="F15" s="17">
        <v>0</v>
      </c>
      <c r="G15" s="17">
        <v>0</v>
      </c>
      <c r="H15" s="17"/>
      <c r="I15" s="6"/>
      <c r="J15" s="6"/>
      <c r="K15" s="6"/>
      <c r="L15" s="17">
        <f t="shared" ref="L15:L17" si="6">G15+H15</f>
        <v>0</v>
      </c>
    </row>
    <row r="16" spans="1:14">
      <c r="A16" s="7" t="s">
        <v>1</v>
      </c>
      <c r="B16" s="7"/>
      <c r="C16" s="6"/>
      <c r="D16" s="6"/>
      <c r="E16" s="6"/>
      <c r="F16" s="17">
        <v>0</v>
      </c>
      <c r="G16" s="17">
        <v>0</v>
      </c>
      <c r="H16" s="17"/>
      <c r="I16" s="6"/>
      <c r="J16" s="6"/>
      <c r="K16" s="6"/>
      <c r="L16" s="17">
        <f t="shared" si="6"/>
        <v>0</v>
      </c>
    </row>
    <row r="17" spans="1:12">
      <c r="A17" s="7" t="s">
        <v>2</v>
      </c>
      <c r="B17" s="7"/>
      <c r="C17" s="6"/>
      <c r="D17" s="6"/>
      <c r="E17" s="6"/>
      <c r="F17" s="17">
        <v>0</v>
      </c>
      <c r="G17" s="17">
        <v>0</v>
      </c>
      <c r="H17" s="17"/>
      <c r="I17" s="6"/>
      <c r="J17" s="6"/>
      <c r="K17" s="6"/>
      <c r="L17" s="17">
        <f t="shared" si="6"/>
        <v>0</v>
      </c>
    </row>
    <row r="18" spans="1:12" s="10" customFormat="1">
      <c r="A18" s="11" t="s">
        <v>12</v>
      </c>
      <c r="B18" s="11"/>
      <c r="C18" s="9"/>
      <c r="D18" s="9"/>
      <c r="E18" s="9"/>
      <c r="F18" s="19">
        <f>F13+F8</f>
        <v>1608871317.4399998</v>
      </c>
      <c r="G18" s="20">
        <f t="shared" ref="G18:L18" si="7">G13+G8</f>
        <v>1192354278.5099998</v>
      </c>
      <c r="H18" s="20">
        <f t="shared" si="7"/>
        <v>394659879.69</v>
      </c>
      <c r="I18" s="19">
        <f t="shared" si="7"/>
        <v>1587014158.1999998</v>
      </c>
      <c r="J18" s="20">
        <f t="shared" si="7"/>
        <v>21857159.239999935</v>
      </c>
      <c r="K18" s="12">
        <f>J18/H8+1</f>
        <v>1.0556289689694747</v>
      </c>
      <c r="L18" s="19">
        <f t="shared" si="7"/>
        <v>1608871317.4400001</v>
      </c>
    </row>
    <row r="20" spans="1:12">
      <c r="D20" s="14"/>
    </row>
    <row r="21" spans="1:12">
      <c r="D21" s="25"/>
    </row>
  </sheetData>
  <mergeCells count="13">
    <mergeCell ref="K6:K7"/>
    <mergeCell ref="L6:L7"/>
    <mergeCell ref="A4:H4"/>
    <mergeCell ref="I6:I7"/>
    <mergeCell ref="J6:J7"/>
    <mergeCell ref="F6:F7"/>
    <mergeCell ref="G6:G7"/>
    <mergeCell ref="H6:H7"/>
    <mergeCell ref="A6:A7"/>
    <mergeCell ref="C6:C7"/>
    <mergeCell ref="D6:D7"/>
    <mergeCell ref="E6:E7"/>
    <mergeCell ref="B6:B7"/>
  </mergeCells>
  <pageMargins left="0.38" right="0.70866141732283472" top="0.42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Kirey.SN</cp:lastModifiedBy>
  <cp:lastPrinted>2025-10-08T06:56:04Z</cp:lastPrinted>
  <dcterms:created xsi:type="dcterms:W3CDTF">2022-11-22T14:36:15Z</dcterms:created>
  <dcterms:modified xsi:type="dcterms:W3CDTF">2025-10-23T07:12:25Z</dcterms:modified>
</cp:coreProperties>
</file>